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45" yWindow="60" windowWidth="12705" windowHeight="8055"/>
  </bookViews>
  <sheets>
    <sheet name="2025-Расходы" sheetId="5" r:id="rId1"/>
    <sheet name="Лист2" sheetId="6" r:id="rId2"/>
  </sheets>
  <calcPr calcId="145621"/>
</workbook>
</file>

<file path=xl/calcChain.xml><?xml version="1.0" encoding="utf-8"?>
<calcChain xmlns="http://schemas.openxmlformats.org/spreadsheetml/2006/main">
  <c r="G4" i="5" l="1"/>
  <c r="G25" i="5" l="1"/>
  <c r="F43" i="5" l="1"/>
  <c r="E43" i="5" l="1"/>
  <c r="D43" i="5"/>
  <c r="G8" i="5" l="1"/>
  <c r="G9" i="5"/>
  <c r="G5" i="5"/>
  <c r="G16" i="5" l="1"/>
  <c r="G6" i="5" l="1"/>
  <c r="G7" i="5"/>
  <c r="G10" i="5"/>
  <c r="G11" i="5"/>
  <c r="G12" i="5"/>
  <c r="G14" i="5"/>
  <c r="G15" i="5"/>
  <c r="G18" i="5"/>
  <c r="G19" i="5"/>
  <c r="G20" i="5"/>
  <c r="G23" i="5"/>
  <c r="G24" i="5"/>
  <c r="G29" i="5"/>
  <c r="G30" i="5"/>
  <c r="G31" i="5"/>
  <c r="G35" i="5"/>
  <c r="G36" i="5"/>
  <c r="G37" i="5"/>
  <c r="G38" i="5"/>
  <c r="G40" i="5"/>
  <c r="G42" i="5"/>
  <c r="G41" i="5" l="1"/>
  <c r="G28" i="5"/>
  <c r="G39" i="5"/>
  <c r="G21" i="5"/>
  <c r="G17" i="5"/>
  <c r="G34" i="5"/>
  <c r="G13" i="5"/>
  <c r="G3" i="5"/>
</calcChain>
</file>

<file path=xl/sharedStrings.xml><?xml version="1.0" encoding="utf-8"?>
<sst xmlns="http://schemas.openxmlformats.org/spreadsheetml/2006/main" count="151" uniqueCount="88">
  <si>
    <t>Рз</t>
  </si>
  <si>
    <t>Пр</t>
  </si>
  <si>
    <t>Общегосударственные вопросы</t>
  </si>
  <si>
    <t xml:space="preserve">01 </t>
  </si>
  <si>
    <t>00</t>
  </si>
  <si>
    <t>02</t>
  </si>
  <si>
    <t>01</t>
  </si>
  <si>
    <t>03</t>
  </si>
  <si>
    <t>04</t>
  </si>
  <si>
    <t>06</t>
  </si>
  <si>
    <t>07</t>
  </si>
  <si>
    <t>12</t>
  </si>
  <si>
    <t>Другие общегосударственные вопросы</t>
  </si>
  <si>
    <t>09</t>
  </si>
  <si>
    <t>10</t>
  </si>
  <si>
    <t>Национальная экономика</t>
  </si>
  <si>
    <t>08</t>
  </si>
  <si>
    <t>Другие вопросы в области национальной экономики</t>
  </si>
  <si>
    <t>11</t>
  </si>
  <si>
    <t>Жилищно-коммунальное хозяйство</t>
  </si>
  <si>
    <t>05</t>
  </si>
  <si>
    <t>Коммунальное хозяйство</t>
  </si>
  <si>
    <t>Образование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</si>
  <si>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</si>
  <si>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</si>
  <si>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</si>
  <si>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</si>
  <si>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Всего расходов</t>
  </si>
  <si>
    <t>Наименование расходов</t>
  </si>
  <si>
    <t>Резервные фонды</t>
  </si>
  <si>
    <t>Благоустройство</t>
  </si>
  <si>
    <t>Другие вопросы в области жилищно-коммунального хозяйства</t>
  </si>
  <si>
    <t>Функционирование высшего должностного лица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</si>
  <si>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</si>
  <si>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</t>
  </si>
  <si>
    <t>Национальная безопасность и правоохранительная деятельность</t>
  </si>
  <si>
    <t xml:space="preserve">10 </t>
  </si>
  <si>
    <t>Транспорт</t>
  </si>
  <si>
    <t>14</t>
  </si>
  <si>
    <t>Другие вопросы в области национальной безопасности и правоохранительной деятельности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</si>
  <si>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</si>
  <si>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</si>
  <si>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Средства массовой информации</t>
  </si>
  <si>
    <t>Периодическая печать и издательства</t>
  </si>
  <si>
    <t>Дорожное хозяйство (дорожные фонды)</t>
  </si>
  <si>
    <t>Молодежная политика</t>
  </si>
  <si>
    <t>Другие вопросы в области социальной политики</t>
  </si>
  <si>
    <t>Судебная система</t>
  </si>
  <si>
    <t>Охрана семьи и детства</t>
  </si>
  <si>
    <t>Примечание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</si>
  <si>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</si>
  <si>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</si>
  <si>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Гражданская оборона  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</si>
  <si>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</si>
  <si>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</si>
  <si>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>Международные отношения и международное сотрудничество</t>
  </si>
  <si>
    <t>Жилищное хозяйство</t>
  </si>
  <si>
    <t xml:space="preserve">Отклонение исполнения расходов бюджета по подразделу от плановых показателей обусловлено фактической потребностью бюджетных средств на повышение квалификации и профпереподготовку. </t>
  </si>
  <si>
    <t>Обеспечение проведения выборов и референдумов</t>
  </si>
  <si>
    <t>ОХРАНА ОКРУЖАЮЩЕЙ СРЕДЫ</t>
  </si>
  <si>
    <t>Другие вопросы в области охраны окружающей среды</t>
  </si>
  <si>
    <t>Увеличение расходов от первоначального плана  в отчетном периоде, связано с потребностью в дополнительном финансовом обеспечении мероприятий за счет средств окружного и  городского бюджетов в том числе:
За счет дополнительного финансирования из окружного бюджета на мероприятия:
-по сносу домов, признанных в установленном порядке ветхими или аварийными и непригодными для проживания;
За счет средств городского бюджета на выполнение мероприятий:
-обеспечение деятельности МКУ "Управление городского хозяйства г. Нарьян-Мара";
- обеспечение расходных обязательств прошлых лет - исполнение решений суда;
- содержание муниципального жилищного фонда и административных зданий.</t>
  </si>
  <si>
    <t>Плановые (первоначальные) показатели на 2025 год</t>
  </si>
  <si>
    <t>КУЛЬТУРА, КИНЕМАТОГРАФИЯ</t>
  </si>
  <si>
    <t>Культура</t>
  </si>
  <si>
    <t>Плановые (уточненные) показатели на 2025 год</t>
  </si>
  <si>
    <t>Исполнено по состоянию на 01.01.2026</t>
  </si>
  <si>
    <t>Отклонение исполнения расходов от плановых (первоначальных) показателей на функционирование высшего должностного лица муниципального образования связано с увеличением (индексацией) размеров должностных окладов (денежного вознаграждения и денежного поощрения) в 1,087 раза с 1 апреля 2025 года в соответствии с решением Совета городского округа "Город Нарьян-Мар" от 30.01.2025 № 52-р "Об индексации размеров ежемесячного денежного вознаграждения и ежемесячного денежного поощрения, должностных окладов (ставок), пенсии за выслугу лет в муниципальном образовании "Городской округ "Город Нарьян-Мар" и выделением  средств окружного бюджета на поощрение муниципальных управленческих команд за достижение Ненецким автономным округом показателей эффективности деятельности высшего должностного лица (оплата труда).</t>
  </si>
  <si>
    <t xml:space="preserve">Отклонение исполнения расходов от плановых (первоначальных) показателей на функционирование законодательных (представительных) органов государственной власти и представительных органов муниципальных образований связано с увеличением (индексацией) размеров должностных окладов (денежного вознаграждения и денежного поощрения) в 1,087 раза с 1 апреля 2025 года в соответствии с решением Совета городского округа "Город Нарьян-Мар" от 30.01.2025 № 52-р "Об индексации размеров ежемесячного денежного вознаграждения и ежемесячного денежного поощрения, должностных окладов (ставок), пенсии за выслугу лет в муниципальном образовании "Городской округ "Город Нарьян-Мар" и дополнительной потребностью на оплату льготного проезда, командировочных расходов, услуг связи (доступ в интернет). </t>
  </si>
  <si>
    <t>Отклонение исполнения расходов от плановых (первоначальных) показателей на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связано с увеличением (индексацией) размеров должностных окладов (денежного вознаграждения и денежного поощрения) в 1,087 раза с 1 апреля 2025 года в соответствии с решением Совета городского округа "Город Нарьян-Мар" от 30.01.2025 № 52-р "Об индексации размеров ежемесячного денежного вознаграждения и ежемесячного денежного поощрения, должностных окладов (ставок), пенсии за выслугу лет в муниципальном образовании "Городской округ "Город Нарьян-Мар" и дополнительной потребностью на оплату льготного проезда, командировочных расходов, на компенсацию расходов сотруднику Администрации, связанных с выездом граждан на постоянное место жительства из Ненецкого автономного округа.</t>
  </si>
  <si>
    <t>Расходы резервного фонда осуществлялись в 2025 году в соответствии с постановлением Администрации МО "Городской округ "Город Нарьян-Мар" от 30.05.2024 № 805 "Об утверждении Положения о резервном фонде Администрации муниципального образования "Городской округ "Город Нарьян-Мар" (в редакции от 27.12.2024 № 1826).
Перераспределение бюджетных ассигнований, предусмотренных на резервный фонд, осуществлялось в целях обеспечения предельного уровня софинансирования расходных обязательств, на которые предоставлялись субсидии и иные межбюджетные трансферты из окружного бюджета, а так же на финансовое обеспечения дополнительных мер социальной поддержки в связи с проведением специальной военной операции, предусмотренных решением Совета городского округа "Город Нарьян-Мар" Совета городского округа "Город Нарьян-Мар" от 23.06.2022 N 349-р "О дополнительных мерах социальной поддержки в связи с проведением специальной военной операции"</t>
  </si>
  <si>
    <t>Отклонение исполнения расходов бюджета от первоначальных плановых показателей в отчетном периоде, связано с потребностью в дополнительном финансовом обеспечении закупок материальных ресурсов на создание резерва для предупреждения ликвидации ЧС, на оказание услуг по созданию муниципальной системы оповещения населения об опасностях и чрезвычайных ситуациях по адресу ул. Антипина, район д. 9., на содержание и обслуживание местной автоматизированной системы централизованного оповещения гражданской обороны в муниципальном образовании "Городской округ "Город Нарьян-Мар", на установку пожарных гидрантов  в микрорайонах Малый Качгорт (1 шт.) и Сахалин (1 шт.), на приобретение оборудования и материалов для ремонта пожарных водоемов по основному мероприятию "Мероприятия в сфере гражданской обороны и чрезвычайных ситуаций".</t>
  </si>
  <si>
    <r>
      <t xml:space="preserve">Отклонение исполнения бюджета от плановых (первоначальных) показателей по данному разделу, связано с потребностью в дополнительном финансовом обеспечении мероприятий за счет средств окружного и  городского бюджетов в том числе:
За счет дополнительного финансирования из окружного бюджета на мероприятия:
</t>
    </r>
    <r>
      <rPr>
        <sz val="10"/>
        <rFont val="Arial"/>
        <family val="2"/>
        <charset val="204"/>
      </rPr>
      <t>-Приобретение и установка отапливаемых павильонов на автобусных остановках;</t>
    </r>
    <r>
      <rPr>
        <sz val="10"/>
        <color rgb="FFFF000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-Капитальный ремонт автомобильной дороги общего пользования местного значения на полигон ТБО в г. Нарьян-Маре с разработкой ПСД;</t>
    </r>
    <r>
      <rPr>
        <sz val="10"/>
        <color rgb="FFFF000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-Ремонт автомобильных дорог общего пользования местного значения по пер. Брусничный и ул. Радужная (закупка строительных материалов);</t>
    </r>
    <r>
      <rPr>
        <sz val="10"/>
        <color rgb="FFFF000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- Приобретение техники;</t>
    </r>
    <r>
      <rPr>
        <sz val="10"/>
        <color rgb="FFFF000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За счет средств городского бюджета на выполнение мероприятий:</t>
    </r>
    <r>
      <rPr>
        <sz val="10"/>
        <color rgb="FFFF000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- Ремонт автомобильной дороги общего пользования местного значения по ул. им. В.И. Ленина;</t>
    </r>
    <r>
      <rPr>
        <sz val="10"/>
        <color rgb="FFFF000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- Исполнение судебных актов;</t>
    </r>
    <r>
      <rPr>
        <sz val="10"/>
        <color rgb="FFFF000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- Расходы на обеспечение деятельности МКУ "Чистый город".</t>
    </r>
  </si>
  <si>
    <t xml:space="preserve">Отклонение исполнения бюджета от плановых (первоначальных) показателей связано с увеличением расходов в отчетном периоде: 
- на  реализацию мероприятий по поддержке и развитию малого и среднего предпринимательства; 
</t>
  </si>
  <si>
    <t xml:space="preserve"> Отклонение исполнения расходов от первоначального плана в отчетном периоде обусловлено выделением в течении финансового года из бюджета Ненецкого автономного округа субсидий и субвенций: 
-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аварийными;
- на 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 (приобретение в муниципальную собственность недвижимого имущества);
- на обеспечение устойчивого сокращения непригодного для проживания жилищного фонда за счет средств публично-правовой компании "Фонд развития территорий";
- на обеспечение устойчивого сокращения непригодного для проживания жилищного фонда за счёт средств окружного бюджета.</t>
  </si>
  <si>
    <t xml:space="preserve">Отклонение исполнения бюджета от плановых (первоначальных) показателей по данному разделу, связано с потребностью в дополнительном финансовом обеспечении мероприятий за счет средств окружного и  городского бюджетов в том числе:
За счет дополнительного финансирования из окружного бюджета на мероприятия:
- Приобретение автомобильных весов (40 т) и оборудования с выполнением монтажных работ;
- Приобретение инсинераторов (1000 кг/ч) с выполнением пусконаладочных работ;
- Приобретение и установка системы видеонаблюдения на площадках для сбора коммунальных отходов;
- Капитальный ремонт котельной № 11 Нарьян-Марского МУ ПОК и ТС за счет замены газогорелочного устройства;
- Капитальный ремонт котельной № 19 Нарьян-Марского МУ ПОК и ТС за счет замены газогорелочных устройств;
- Техническое перевооружение котельной № 14 по ул. Рабочая, 18А.
За счет средств городского бюджета на выполнение мероприятий:
- Приобретение котельной № 19 (ул. им. В.И. Ленина, д.29Б/1);
- Приобретение котельной № 20 (проезд имени капитана Матросова, д.2);
- Приобретение котельной № 21 (ул. Ненецкая район дома № 2);
- Устройство и технологическое подключение к централизованной сети водоснабжения  питьевой колонки в микрорайоне Малый Качгорт;
- Устройство и технологическое подключение к централизованной сети водоснабжения питьевой колонки в микрорайоне Сахалин;
- Мероприятия по восстановлению платежеспособности муниципальных унитарных предприятий муниципального образования "Городской округ "Город Нарьян-Мар"
  </t>
  </si>
  <si>
    <t>Отклонение исполнения бюджета от плановых (первоначальных) показателей связано с увеличением расходов в отчетном периоде: 
- на обеспечение расходов на осуществление городом Нарьян-Маром функций административного центра Ненецкого автономного округа;
- на реализацию проекта по поддержке местных инициатив;
- на реализацию проектов по благоустройству территорий города Нарьян-Мара;
- на реализацию мероприятий за счет денежных средств недропользователей в рамках исполнения Соглашений о сотрудничестве;
- на обеспечение расходов на осуществление поддержки и развития инициативных проектов;
- на обеспечение условий для благоприятного проживания и отдыха жителей муниципального образования "Городской округ "Город Нарьян-Мар;
- на обеспечение разработки проектов, согласования и оформление требований (разрешений) по объектам благоустройства;
- на обеспечение расходов на 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дома.</t>
  </si>
  <si>
    <t>Отклонение исполнения расходов бюджета по подразделу  от планового (первоначального) показателя в отчетном периоде связано с увеличением расходов на реализацию мероприятий в области охраны окружающей среды.</t>
  </si>
  <si>
    <t>Отклонение исполнения расходов бюджета по подразделу  от планового (первоначального) показателя в отчетном периоде связано с увеличением расходов на реализацию мероприятий, направленных на исполнение социальных обязательств и развитие добровольчества.</t>
  </si>
  <si>
    <t>Увеличение расходов от первоначального плана  в отчетном периоде, связано с увеличением расходов на  проведение массовых мероприятий на уличных площадках города.</t>
  </si>
  <si>
    <t>Отклонение исполнения расходов от плановых (первоначальных) показателей на пенсионное обеспечение связано с увеличением бюджетных ассигнований, предусмотренных на выплату пенсий за выслугу лет лицам, замещавшим должности муниципальной службы в муниципальном образовании "Городской округ "Город Нарьян-Мар", за выслугу лет лицам, замещавшим выборные должности в МО "Городской округ "Город Нарьян-Мар" в 1,087 раза с 1 апреля 2025 года в соответствии с решением Совета городского округа "Город Нарьян-Мар" от 30.01.2025 № 52-р "Об индексации размеров ежемесячного денежного вознаграждения и ежемесячного денежного поощрения, должностных окладов (ставок), пенсии за выслугу лет в муниципальном образовании "Городской округ "Город Нарьян-Мар"</t>
  </si>
  <si>
    <t>Отклонение исполнения расходов бюджета от первоначальных плановых показателей по подразделу  связано с выделением  средств окружного бюджета по 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 на увеличение (индексацию) размеров должностных окладов (денежного вознаграждения и денежного поощрения) в 1,051 раза с 01.01.2025-31.03.2025, в 1,087 раза с 01.04.2025 -31.12.2025 и дополнительной потребностью на оплату льготного проезда, командировочных расходов.</t>
  </si>
  <si>
    <t xml:space="preserve">Увеличение расходов от первоначального плана в отчетном году обусловлено фактической потребностью бюджетных средств  на дополнительные меры социальной поддержки в связи с проведением специальной военной операции  и дополнительной потребностью на выплаты, осуществляемые в рамках предоставления мер поддержки отдельным категориям граждан, в связи с изменением размера выплат с 01.02.2025. </t>
  </si>
  <si>
    <t>Отклонение исполнения расходов бюджета от первоначальных плановых показателей по подразделу  связано с уменьшением  средств окружного бюджета по субсидии местным бюджетам на реализацию мероприятий по обеспечению жильем молодых семей в связи с изменением количества семей.</t>
  </si>
  <si>
    <t>Отклонение исполнения от планового (первоначального) показателя в отчетном периоде связано с выплатой процентной ставки 0,1 % годовых по бюджетному кредиту, предоставленному муниципальному образованию из окружного бюджета в сумме                       64 783 300,00 рублей в соответствии с договором от 08.11.2022 № 01-20/132 о предоставлении бюджету муниципального образования "Городской округ "Город Нарьян-Мар" из окружного бюджета бюджетного кредита для погашения долговых обязательств муниципального образования в виде обязательств по кредитам, полученным от кредитных организаций, дополнительным соглашением к договору от 29.11.2023 № 01-20/138 и дополнительным соглашением от 24.10.2025.</t>
  </si>
  <si>
    <t>Данные о расходах бюджета МО "Городской округ "Город Нарьян-Мар" за 2025 год</t>
  </si>
  <si>
    <t>Отклонение исполнения расходов от плановых (первоначальных) показателей на обеспечение деятельности финансовых, налоговых и таможенных органов и органов финансового (финансово-бюджетного) надзора связано с увеличением (индексацией) размеров должностных окладов (денежного вознаграждения и денежного поощрения) в 1,087 раза с 1 апреля 2025 года в соответствии с решением Совета городского округа "Город Нарьян-Мар" от 30.01.2025 № 52-р "Об индексации размеров ежемесячного денежного вознаграждения и ежемесячного денежного поощрения, должностных окладов (ставок), пенсии за выслугу лет в муниципальном образовании "Городской округ "Город Нарьян-Мар" и дополнительной потребностью на оплату льготного проезда, командировочных расходов, оплату оплату образовательных услуг, работ, услуги по содержанию имущества, приобретение основных средств.</t>
  </si>
  <si>
    <r>
      <t>Отклонение исполнения расходов бюджета от первоначальных плановых показателей по подразделу  связано с выделением  средств окружного бюджета по 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 на увеличение (индексацию) размеров должностных окладов (денежного вознаграждения и денежного поощрения)</t>
    </r>
    <r>
      <rPr>
        <sz val="10"/>
        <color theme="1"/>
        <rFont val="Arial"/>
        <family val="2"/>
        <charset val="204"/>
      </rPr>
      <t xml:space="preserve"> в 1,051 раза с 01.01.2025-31.03.2025, в 1,087 раза с 01.04.2025 -31.12.2025</t>
    </r>
    <r>
      <rPr>
        <sz val="10"/>
        <rFont val="Arial"/>
        <family val="2"/>
        <charset val="204"/>
      </rPr>
      <t xml:space="preserve">  и дополнительной потребностью на финансирование мероприятий  в сфере информатизации (на приобретение услуги по предоставлению неисключительных (пользовательских) прав на использование программ для ЭВМ (PRO-СМАРТ),  приобретение программного обеспечения: Secret Net ПО для защиты доступа к информации, бессрочная лицензия для сервера с целью ускорения СЭД Дело (ОС RED SOFT), бессрочная лицензия для сервера в связи с плановым замещением импортного ПО (ОС Альт СП) ), на материально-техническое и транспортное обеспечение органов местного самоуправления (на поставку  оборудования для организации радиоканалов, на приобретение основных средств и мат.запасов).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</si>
</sst>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DCE6F2"/>
      </patternFill>
    </fill>
    <fill>
      <patternFill patternType="solid">
        <fgColor rgb="FFB9CDE5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95B3D7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9" fontId="2" fillId="0" borderId="5">
      <alignment horizontal="left" wrapText="1"/>
    </xf>
    <xf numFmtId="4" fontId="3" fillId="2" borderId="6">
      <alignment horizontal="right" vertical="top" shrinkToFit="1"/>
    </xf>
    <xf numFmtId="4" fontId="5" fillId="3" borderId="8">
      <alignment horizontal="right" vertical="top" wrapText="1" shrinkToFit="1"/>
    </xf>
    <xf numFmtId="4" fontId="10" fillId="2" borderId="6">
      <alignment horizontal="right" vertical="top" shrinkToFit="1"/>
    </xf>
  </cellStyleXfs>
  <cellXfs count="53">
    <xf numFmtId="0" fontId="0" fillId="0" borderId="0" xfId="0"/>
    <xf numFmtId="0" fontId="7" fillId="0" borderId="0" xfId="0" applyFont="1"/>
    <xf numFmtId="2" fontId="1" fillId="0" borderId="9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Fill="1"/>
    <xf numFmtId="49" fontId="1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49" fontId="7" fillId="0" borderId="9" xfId="0" applyNumberFormat="1" applyFont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13" xfId="0" applyFont="1" applyFill="1" applyBorder="1" applyAlignment="1">
      <alignment horizontal="center" vertical="center" wrapText="1"/>
    </xf>
    <xf numFmtId="0" fontId="6" fillId="0" borderId="0" xfId="0" applyFont="1"/>
    <xf numFmtId="0" fontId="4" fillId="0" borderId="20" xfId="0" applyFont="1" applyFill="1" applyBorder="1" applyAlignment="1">
      <alignment wrapText="1"/>
    </xf>
    <xf numFmtId="0" fontId="4" fillId="0" borderId="20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wrapText="1"/>
    </xf>
    <xf numFmtId="4" fontId="12" fillId="0" borderId="0" xfId="0" applyNumberFormat="1" applyFont="1"/>
    <xf numFmtId="4" fontId="12" fillId="0" borderId="0" xfId="0" applyNumberFormat="1" applyFont="1" applyFill="1"/>
    <xf numFmtId="0" fontId="7" fillId="0" borderId="23" xfId="0" applyFont="1" applyBorder="1" applyAlignment="1">
      <alignment wrapText="1"/>
    </xf>
    <xf numFmtId="49" fontId="7" fillId="0" borderId="23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right" vertical="center" wrapText="1"/>
    </xf>
    <xf numFmtId="4" fontId="3" fillId="0" borderId="7" xfId="3" applyNumberFormat="1" applyFont="1" applyFill="1" applyBorder="1" applyAlignment="1" applyProtection="1">
      <alignment horizontal="right" vertical="center" shrinkToFit="1"/>
    </xf>
    <xf numFmtId="4" fontId="3" fillId="0" borderId="24" xfId="0" applyNumberFormat="1" applyFont="1" applyFill="1" applyBorder="1" applyAlignment="1">
      <alignment horizontal="right" vertical="center" wrapText="1"/>
    </xf>
    <xf numFmtId="4" fontId="4" fillId="0" borderId="20" xfId="0" applyNumberFormat="1" applyFont="1" applyFill="1" applyBorder="1" applyAlignment="1">
      <alignment horizontal="right" vertical="center" wrapText="1"/>
    </xf>
    <xf numFmtId="4" fontId="4" fillId="0" borderId="7" xfId="2" applyNumberFormat="1" applyFont="1" applyFill="1" applyBorder="1" applyAlignment="1" applyProtection="1">
      <alignment horizontal="right" vertical="center" shrinkToFit="1"/>
    </xf>
    <xf numFmtId="4" fontId="4" fillId="0" borderId="7" xfId="0" applyNumberFormat="1" applyFont="1" applyFill="1" applyBorder="1" applyAlignment="1">
      <alignment horizontal="right" vertical="center" wrapText="1"/>
    </xf>
    <xf numFmtId="4" fontId="3" fillId="0" borderId="7" xfId="0" applyNumberFormat="1" applyFont="1" applyFill="1" applyBorder="1" applyAlignment="1">
      <alignment horizontal="right" vertical="center" wrapText="1"/>
    </xf>
    <xf numFmtId="4" fontId="3" fillId="0" borderId="18" xfId="4" applyNumberFormat="1" applyFont="1" applyFill="1" applyBorder="1" applyAlignment="1" applyProtection="1">
      <alignment horizontal="right" vertical="center" shrinkToFit="1"/>
    </xf>
    <xf numFmtId="4" fontId="4" fillId="0" borderId="18" xfId="4" applyNumberFormat="1" applyFont="1" applyFill="1" applyBorder="1" applyAlignment="1" applyProtection="1">
      <alignment horizontal="right" vertical="center" shrinkToFit="1"/>
    </xf>
    <xf numFmtId="4" fontId="4" fillId="0" borderId="7" xfId="3" applyNumberFormat="1" applyFont="1" applyFill="1" applyBorder="1" applyAlignment="1" applyProtection="1">
      <alignment horizontal="right" vertical="center" shrinkToFit="1"/>
    </xf>
    <xf numFmtId="4" fontId="6" fillId="0" borderId="17" xfId="0" applyNumberFormat="1" applyFont="1" applyFill="1" applyBorder="1" applyAlignment="1">
      <alignment horizontal="right" vertical="center"/>
    </xf>
    <xf numFmtId="4" fontId="6" fillId="0" borderId="19" xfId="0" applyNumberFormat="1" applyFont="1" applyFill="1" applyBorder="1" applyAlignment="1">
      <alignment horizontal="right" vertical="center"/>
    </xf>
    <xf numFmtId="0" fontId="5" fillId="0" borderId="20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justify" wrapText="1"/>
    </xf>
    <xf numFmtId="0" fontId="1" fillId="0" borderId="15" xfId="0" applyFont="1" applyFill="1" applyBorder="1" applyAlignment="1">
      <alignment horizontal="justify"/>
    </xf>
    <xf numFmtId="0" fontId="7" fillId="0" borderId="15" xfId="0" applyFont="1" applyFill="1" applyBorder="1" applyAlignment="1">
      <alignment horizontal="justify"/>
    </xf>
    <xf numFmtId="0" fontId="8" fillId="0" borderId="1" xfId="0" applyFont="1" applyFill="1" applyBorder="1" applyAlignment="1">
      <alignment horizontal="center" vertical="center"/>
    </xf>
    <xf numFmtId="0" fontId="7" fillId="0" borderId="14" xfId="0" applyFont="1" applyFill="1" applyBorder="1"/>
    <xf numFmtId="0" fontId="11" fillId="0" borderId="15" xfId="0" applyFont="1" applyFill="1" applyBorder="1" applyAlignment="1">
      <alignment horizontal="justify" wrapText="1"/>
    </xf>
    <xf numFmtId="0" fontId="6" fillId="0" borderId="15" xfId="0" applyFont="1" applyFill="1" applyBorder="1" applyAlignment="1">
      <alignment horizontal="justify" wrapText="1"/>
    </xf>
    <xf numFmtId="0" fontId="1" fillId="0" borderId="16" xfId="0" applyFont="1" applyFill="1" applyBorder="1" applyAlignment="1">
      <alignment horizontal="justify"/>
    </xf>
    <xf numFmtId="0" fontId="6" fillId="0" borderId="4" xfId="0" applyFont="1" applyFill="1" applyBorder="1"/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1" fillId="0" borderId="21" xfId="0" applyFont="1" applyFill="1" applyBorder="1" applyAlignment="1">
      <alignment horizontal="justify" wrapText="1"/>
    </xf>
    <xf numFmtId="0" fontId="11" fillId="0" borderId="22" xfId="0" applyFont="1" applyFill="1" applyBorder="1" applyAlignment="1">
      <alignment horizontal="justify" wrapText="1"/>
    </xf>
  </cellXfs>
  <cellStyles count="5">
    <cellStyle name="ex62" xfId="3"/>
    <cellStyle name="ex66" xfId="2"/>
    <cellStyle name="ex66 7" xfId="4"/>
    <cellStyle name="xl6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I46"/>
  <sheetViews>
    <sheetView tabSelected="1" topLeftCell="A40" zoomScaleNormal="100" workbookViewId="0">
      <selection activeCell="E51" sqref="E51"/>
    </sheetView>
  </sheetViews>
  <sheetFormatPr defaultRowHeight="12.75" x14ac:dyDescent="0.2"/>
  <cols>
    <col min="1" max="1" width="57.28515625" customWidth="1"/>
    <col min="2" max="3" width="9.140625" style="13"/>
    <col min="4" max="4" width="28.85546875" style="4" customWidth="1"/>
    <col min="5" max="5" width="24.7109375" style="4" customWidth="1"/>
    <col min="6" max="6" width="23.5703125" style="4" customWidth="1"/>
    <col min="7" max="7" width="13" style="4" customWidth="1"/>
    <col min="8" max="8" width="79.42578125" style="4" customWidth="1"/>
    <col min="9" max="9" width="16" customWidth="1"/>
  </cols>
  <sheetData>
    <row r="1" spans="1:9" ht="41.25" customHeight="1" thickBot="1" x14ac:dyDescent="0.25">
      <c r="A1" s="50" t="s">
        <v>85</v>
      </c>
      <c r="B1" s="50"/>
      <c r="C1" s="50"/>
      <c r="D1" s="50"/>
      <c r="E1" s="50"/>
      <c r="F1" s="50"/>
      <c r="G1" s="50"/>
      <c r="H1" s="50"/>
    </row>
    <row r="2" spans="1:9" ht="52.5" customHeight="1" thickBot="1" x14ac:dyDescent="0.25">
      <c r="A2" s="23" t="s">
        <v>28</v>
      </c>
      <c r="B2" s="3" t="s">
        <v>0</v>
      </c>
      <c r="C2" s="3" t="s">
        <v>1</v>
      </c>
      <c r="D2" s="24" t="s">
        <v>62</v>
      </c>
      <c r="E2" s="24" t="s">
        <v>65</v>
      </c>
      <c r="F2" s="24" t="s">
        <v>66</v>
      </c>
      <c r="G2" s="24"/>
      <c r="H2" s="41" t="s">
        <v>49</v>
      </c>
    </row>
    <row r="3" spans="1:9" s="1" customFormat="1" ht="15" x14ac:dyDescent="0.25">
      <c r="A3" s="21" t="s">
        <v>2</v>
      </c>
      <c r="B3" s="22" t="s">
        <v>3</v>
      </c>
      <c r="C3" s="22" t="s">
        <v>4</v>
      </c>
      <c r="D3" s="25">
        <v>337601923.52999997</v>
      </c>
      <c r="E3" s="25">
        <v>363220396.64999998</v>
      </c>
      <c r="F3" s="26">
        <v>338654699.11000001</v>
      </c>
      <c r="G3" s="27">
        <f>F3/D3*100</f>
        <v>100.31183933106544</v>
      </c>
      <c r="H3" s="42"/>
    </row>
    <row r="4" spans="1:9" ht="140.25" x14ac:dyDescent="0.2">
      <c r="A4" s="6" t="s">
        <v>32</v>
      </c>
      <c r="B4" s="5" t="s">
        <v>3</v>
      </c>
      <c r="C4" s="5" t="s">
        <v>5</v>
      </c>
      <c r="D4" s="28">
        <v>6252792.96</v>
      </c>
      <c r="E4" s="28">
        <v>7626134.3799999999</v>
      </c>
      <c r="F4" s="29">
        <v>7346558.1399999997</v>
      </c>
      <c r="G4" s="30">
        <f>F4/D4*100</f>
        <v>117.49242597663108</v>
      </c>
      <c r="H4" s="38" t="s">
        <v>67</v>
      </c>
    </row>
    <row r="5" spans="1:9" ht="140.25" x14ac:dyDescent="0.2">
      <c r="A5" s="6" t="s">
        <v>50</v>
      </c>
      <c r="B5" s="5" t="s">
        <v>6</v>
      </c>
      <c r="C5" s="5" t="s">
        <v>7</v>
      </c>
      <c r="D5" s="28">
        <v>39349623.140000001</v>
      </c>
      <c r="E5" s="28">
        <v>42324436.990000002</v>
      </c>
      <c r="F5" s="29">
        <v>41436025.539999999</v>
      </c>
      <c r="G5" s="30">
        <f>F5/D5*100</f>
        <v>105.30221698077486</v>
      </c>
      <c r="H5" s="38" t="s">
        <v>68</v>
      </c>
    </row>
    <row r="6" spans="1:9" ht="153" x14ac:dyDescent="0.2">
      <c r="A6" s="6" t="s">
        <v>51</v>
      </c>
      <c r="B6" s="5" t="s">
        <v>6</v>
      </c>
      <c r="C6" s="5" t="s">
        <v>8</v>
      </c>
      <c r="D6" s="28">
        <v>180050209.66</v>
      </c>
      <c r="E6" s="28">
        <v>205849277.36000001</v>
      </c>
      <c r="F6" s="29">
        <v>201909235.40000001</v>
      </c>
      <c r="G6" s="30">
        <f t="shared" ref="G6:G42" si="0">F6/D6*100</f>
        <v>112.14051668213982</v>
      </c>
      <c r="H6" s="38" t="s">
        <v>69</v>
      </c>
    </row>
    <row r="7" spans="1:9" x14ac:dyDescent="0.2">
      <c r="A7" s="6" t="s">
        <v>47</v>
      </c>
      <c r="B7" s="5" t="s">
        <v>6</v>
      </c>
      <c r="C7" s="5" t="s">
        <v>20</v>
      </c>
      <c r="D7" s="28">
        <v>4000</v>
      </c>
      <c r="E7" s="28">
        <v>4000</v>
      </c>
      <c r="F7" s="29">
        <v>4000</v>
      </c>
      <c r="G7" s="30">
        <f t="shared" si="0"/>
        <v>100</v>
      </c>
      <c r="H7" s="38"/>
    </row>
    <row r="8" spans="1:9" ht="140.25" x14ac:dyDescent="0.2">
      <c r="A8" s="6" t="s">
        <v>33</v>
      </c>
      <c r="B8" s="5" t="s">
        <v>3</v>
      </c>
      <c r="C8" s="5" t="s">
        <v>9</v>
      </c>
      <c r="D8" s="28">
        <v>47049072.030000001</v>
      </c>
      <c r="E8" s="28">
        <v>52844984.299999997</v>
      </c>
      <c r="F8" s="29">
        <v>51975640.009999998</v>
      </c>
      <c r="G8" s="30">
        <f>F8/D8*100</f>
        <v>110.47112677771554</v>
      </c>
      <c r="H8" s="38" t="s">
        <v>86</v>
      </c>
    </row>
    <row r="9" spans="1:9" ht="72.75" customHeight="1" x14ac:dyDescent="0.2">
      <c r="A9" s="16" t="s">
        <v>58</v>
      </c>
      <c r="B9" s="17" t="s">
        <v>6</v>
      </c>
      <c r="C9" s="17" t="s">
        <v>10</v>
      </c>
      <c r="D9" s="28">
        <v>0</v>
      </c>
      <c r="E9" s="28">
        <v>0</v>
      </c>
      <c r="F9" s="29">
        <v>0</v>
      </c>
      <c r="G9" s="30" t="e">
        <f>F9/D9*100</f>
        <v>#DIV/0!</v>
      </c>
      <c r="H9" s="38"/>
    </row>
    <row r="10" spans="1:9" x14ac:dyDescent="0.2">
      <c r="A10" s="6" t="s">
        <v>55</v>
      </c>
      <c r="B10" s="5" t="s">
        <v>3</v>
      </c>
      <c r="C10" s="5" t="s">
        <v>16</v>
      </c>
      <c r="D10" s="28">
        <v>320000</v>
      </c>
      <c r="E10" s="28">
        <v>320000</v>
      </c>
      <c r="F10" s="29">
        <v>320000</v>
      </c>
      <c r="G10" s="30">
        <f t="shared" si="0"/>
        <v>100</v>
      </c>
      <c r="H10" s="39"/>
    </row>
    <row r="11" spans="1:9" ht="158.25" customHeight="1" x14ac:dyDescent="0.2">
      <c r="A11" s="6" t="s">
        <v>29</v>
      </c>
      <c r="B11" s="5" t="s">
        <v>3</v>
      </c>
      <c r="C11" s="5" t="s">
        <v>18</v>
      </c>
      <c r="D11" s="28">
        <v>33204892.960000001</v>
      </c>
      <c r="E11" s="28">
        <v>16021469.16</v>
      </c>
      <c r="F11" s="29">
        <v>0</v>
      </c>
      <c r="G11" s="30">
        <f t="shared" si="0"/>
        <v>0</v>
      </c>
      <c r="H11" s="38" t="s">
        <v>70</v>
      </c>
    </row>
    <row r="12" spans="1:9" ht="204" x14ac:dyDescent="0.2">
      <c r="A12" s="6" t="s">
        <v>12</v>
      </c>
      <c r="B12" s="5" t="s">
        <v>6</v>
      </c>
      <c r="C12" s="5" t="s">
        <v>34</v>
      </c>
      <c r="D12" s="28">
        <v>31371332.780000001</v>
      </c>
      <c r="E12" s="28">
        <v>38230094.460000001</v>
      </c>
      <c r="F12" s="29">
        <v>35663240.020000003</v>
      </c>
      <c r="G12" s="30">
        <f t="shared" si="0"/>
        <v>113.68098470695578</v>
      </c>
      <c r="H12" s="38" t="s">
        <v>87</v>
      </c>
    </row>
    <row r="13" spans="1:9" s="1" customFormat="1" ht="30" x14ac:dyDescent="0.25">
      <c r="A13" s="7" t="s">
        <v>35</v>
      </c>
      <c r="B13" s="8" t="s">
        <v>7</v>
      </c>
      <c r="C13" s="8" t="s">
        <v>4</v>
      </c>
      <c r="D13" s="25">
        <v>7084185.3899999997</v>
      </c>
      <c r="E13" s="25">
        <v>10454509.550000001</v>
      </c>
      <c r="F13" s="26">
        <v>10265028.699999999</v>
      </c>
      <c r="G13" s="31">
        <f t="shared" si="0"/>
        <v>144.90062208832171</v>
      </c>
      <c r="H13" s="40"/>
      <c r="I13"/>
    </row>
    <row r="14" spans="1:9" ht="63.75" customHeight="1" x14ac:dyDescent="0.2">
      <c r="A14" s="6" t="s">
        <v>52</v>
      </c>
      <c r="B14" s="5" t="s">
        <v>7</v>
      </c>
      <c r="C14" s="5" t="s">
        <v>13</v>
      </c>
      <c r="D14" s="28">
        <v>3557757.72</v>
      </c>
      <c r="E14" s="28">
        <v>6599729.6600000001</v>
      </c>
      <c r="F14" s="29">
        <v>6568084.3200000003</v>
      </c>
      <c r="G14" s="30">
        <f t="shared" si="0"/>
        <v>184.61302980462648</v>
      </c>
      <c r="H14" s="51" t="s">
        <v>71</v>
      </c>
    </row>
    <row r="15" spans="1:9" ht="76.5" customHeight="1" x14ac:dyDescent="0.2">
      <c r="A15" s="6" t="s">
        <v>53</v>
      </c>
      <c r="B15" s="5" t="s">
        <v>7</v>
      </c>
      <c r="C15" s="5" t="s">
        <v>14</v>
      </c>
      <c r="D15" s="28">
        <v>3116887.67</v>
      </c>
      <c r="E15" s="28">
        <v>3445239.89</v>
      </c>
      <c r="F15" s="29">
        <v>3366157.24</v>
      </c>
      <c r="G15" s="30">
        <f t="shared" si="0"/>
        <v>107.99738702165035</v>
      </c>
      <c r="H15" s="52"/>
    </row>
    <row r="16" spans="1:9" ht="25.5" x14ac:dyDescent="0.2">
      <c r="A16" s="6" t="s">
        <v>39</v>
      </c>
      <c r="B16" s="5" t="s">
        <v>7</v>
      </c>
      <c r="C16" s="5" t="s">
        <v>38</v>
      </c>
      <c r="D16" s="28">
        <v>409540</v>
      </c>
      <c r="E16" s="28">
        <v>409540</v>
      </c>
      <c r="F16" s="29">
        <v>330787.14</v>
      </c>
      <c r="G16" s="30">
        <f>F16/D16*100</f>
        <v>80.770410704693077</v>
      </c>
      <c r="H16" s="38"/>
    </row>
    <row r="17" spans="1:9" s="1" customFormat="1" ht="15" x14ac:dyDescent="0.25">
      <c r="A17" s="7" t="s">
        <v>15</v>
      </c>
      <c r="B17" s="8" t="s">
        <v>8</v>
      </c>
      <c r="C17" s="8" t="s">
        <v>4</v>
      </c>
      <c r="D17" s="25">
        <v>731230792.07000005</v>
      </c>
      <c r="E17" s="25">
        <v>955937161.23000002</v>
      </c>
      <c r="F17" s="26">
        <v>721987899.60000002</v>
      </c>
      <c r="G17" s="31">
        <f t="shared" si="0"/>
        <v>98.735981502661446</v>
      </c>
      <c r="H17" s="40"/>
      <c r="I17"/>
    </row>
    <row r="18" spans="1:9" x14ac:dyDescent="0.2">
      <c r="A18" s="6" t="s">
        <v>37</v>
      </c>
      <c r="B18" s="5" t="s">
        <v>8</v>
      </c>
      <c r="C18" s="5" t="s">
        <v>16</v>
      </c>
      <c r="D18" s="28">
        <v>74194059.920000002</v>
      </c>
      <c r="E18" s="28">
        <v>74194059.920000002</v>
      </c>
      <c r="F18" s="29">
        <v>73568277.019999996</v>
      </c>
      <c r="G18" s="30">
        <f t="shared" si="0"/>
        <v>99.156559297772944</v>
      </c>
      <c r="H18" s="39"/>
    </row>
    <row r="19" spans="1:9" ht="197.25" customHeight="1" x14ac:dyDescent="0.2">
      <c r="A19" s="6" t="s">
        <v>44</v>
      </c>
      <c r="B19" s="5" t="s">
        <v>8</v>
      </c>
      <c r="C19" s="5" t="s">
        <v>13</v>
      </c>
      <c r="D19" s="28">
        <v>651687388.82000005</v>
      </c>
      <c r="E19" s="28">
        <v>875893757.98000002</v>
      </c>
      <c r="F19" s="29">
        <v>643044383.79999995</v>
      </c>
      <c r="G19" s="30">
        <f t="shared" si="0"/>
        <v>98.673749842597104</v>
      </c>
      <c r="H19" s="43" t="s">
        <v>72</v>
      </c>
    </row>
    <row r="20" spans="1:9" ht="63.75" x14ac:dyDescent="0.2">
      <c r="A20" s="6" t="s">
        <v>17</v>
      </c>
      <c r="B20" s="5" t="s">
        <v>8</v>
      </c>
      <c r="C20" s="5" t="s">
        <v>11</v>
      </c>
      <c r="D20" s="28">
        <v>5349343.33</v>
      </c>
      <c r="E20" s="28">
        <v>5849343.3300000001</v>
      </c>
      <c r="F20" s="29">
        <v>5375238.7800000003</v>
      </c>
      <c r="G20" s="30">
        <f t="shared" si="0"/>
        <v>100.48408652057859</v>
      </c>
      <c r="H20" s="38" t="s">
        <v>73</v>
      </c>
    </row>
    <row r="21" spans="1:9" s="1" customFormat="1" ht="15" x14ac:dyDescent="0.25">
      <c r="A21" s="7" t="s">
        <v>19</v>
      </c>
      <c r="B21" s="8" t="s">
        <v>20</v>
      </c>
      <c r="C21" s="8" t="s">
        <v>4</v>
      </c>
      <c r="D21" s="25">
        <v>895474986.29999995</v>
      </c>
      <c r="E21" s="25">
        <v>1354625375.28</v>
      </c>
      <c r="F21" s="26">
        <v>1170559434.3800001</v>
      </c>
      <c r="G21" s="31">
        <f t="shared" si="0"/>
        <v>130.71938940657824</v>
      </c>
      <c r="H21" s="40"/>
      <c r="I21"/>
    </row>
    <row r="22" spans="1:9" ht="178.5" x14ac:dyDescent="0.2">
      <c r="A22" s="6" t="s">
        <v>56</v>
      </c>
      <c r="B22" s="9" t="s">
        <v>20</v>
      </c>
      <c r="C22" s="14" t="s">
        <v>6</v>
      </c>
      <c r="D22" s="28">
        <v>5021300</v>
      </c>
      <c r="E22" s="28">
        <v>232224900</v>
      </c>
      <c r="F22" s="29">
        <v>232095323.5</v>
      </c>
      <c r="G22" s="30"/>
      <c r="H22" s="38" t="s">
        <v>74</v>
      </c>
    </row>
    <row r="23" spans="1:9" ht="318.75" x14ac:dyDescent="0.2">
      <c r="A23" s="6" t="s">
        <v>21</v>
      </c>
      <c r="B23" s="5" t="s">
        <v>20</v>
      </c>
      <c r="C23" s="5" t="s">
        <v>5</v>
      </c>
      <c r="D23" s="28">
        <v>414929068.63999999</v>
      </c>
      <c r="E23" s="28">
        <v>532274109.62</v>
      </c>
      <c r="F23" s="29">
        <v>409672745.75</v>
      </c>
      <c r="G23" s="30">
        <f t="shared" si="0"/>
        <v>98.733199650911786</v>
      </c>
      <c r="H23" s="38" t="s">
        <v>75</v>
      </c>
    </row>
    <row r="24" spans="1:9" ht="216.75" x14ac:dyDescent="0.2">
      <c r="A24" s="10" t="s">
        <v>30</v>
      </c>
      <c r="B24" s="5" t="s">
        <v>20</v>
      </c>
      <c r="C24" s="5" t="s">
        <v>7</v>
      </c>
      <c r="D24" s="28">
        <v>233234706.00999999</v>
      </c>
      <c r="E24" s="28">
        <v>312578213.77999997</v>
      </c>
      <c r="F24" s="29">
        <v>281474072.39999998</v>
      </c>
      <c r="G24" s="30">
        <f t="shared" si="0"/>
        <v>120.68275653106777</v>
      </c>
      <c r="H24" s="38" t="s">
        <v>76</v>
      </c>
    </row>
    <row r="25" spans="1:9" ht="132.75" customHeight="1" x14ac:dyDescent="0.2">
      <c r="A25" s="10" t="s">
        <v>31</v>
      </c>
      <c r="B25" s="5" t="s">
        <v>20</v>
      </c>
      <c r="C25" s="5" t="s">
        <v>20</v>
      </c>
      <c r="D25" s="28">
        <v>242289911.65000001</v>
      </c>
      <c r="E25" s="28">
        <v>277548151.88</v>
      </c>
      <c r="F25" s="29">
        <v>247317292.72999999</v>
      </c>
      <c r="G25" s="30">
        <f>F25/D25*100</f>
        <v>102.07494445219095</v>
      </c>
      <c r="H25" s="38" t="s">
        <v>61</v>
      </c>
    </row>
    <row r="26" spans="1:9" s="15" customFormat="1" ht="15" x14ac:dyDescent="0.25">
      <c r="A26" s="18" t="s">
        <v>59</v>
      </c>
      <c r="B26" s="37" t="s">
        <v>9</v>
      </c>
      <c r="C26" s="8" t="s">
        <v>4</v>
      </c>
      <c r="D26" s="25">
        <v>0</v>
      </c>
      <c r="E26" s="25">
        <v>1017600</v>
      </c>
      <c r="F26" s="32">
        <v>0</v>
      </c>
      <c r="G26" s="31"/>
      <c r="H26" s="44"/>
      <c r="I26"/>
    </row>
    <row r="27" spans="1:9" ht="38.25" x14ac:dyDescent="0.2">
      <c r="A27" s="16" t="s">
        <v>60</v>
      </c>
      <c r="B27" s="17" t="s">
        <v>9</v>
      </c>
      <c r="C27" s="17" t="s">
        <v>20</v>
      </c>
      <c r="D27" s="28">
        <v>0</v>
      </c>
      <c r="E27" s="28">
        <v>1017600</v>
      </c>
      <c r="F27" s="33">
        <v>0</v>
      </c>
      <c r="G27" s="30"/>
      <c r="H27" s="38" t="s">
        <v>77</v>
      </c>
    </row>
    <row r="28" spans="1:9" s="1" customFormat="1" ht="15" x14ac:dyDescent="0.25">
      <c r="A28" s="7" t="s">
        <v>22</v>
      </c>
      <c r="B28" s="8" t="s">
        <v>10</v>
      </c>
      <c r="C28" s="8" t="s">
        <v>4</v>
      </c>
      <c r="D28" s="25">
        <v>6282517.7599999998</v>
      </c>
      <c r="E28" s="25">
        <v>7435429.0499999998</v>
      </c>
      <c r="F28" s="26">
        <v>6760022.4199999999</v>
      </c>
      <c r="G28" s="31">
        <f t="shared" si="0"/>
        <v>107.60053020526598</v>
      </c>
      <c r="H28" s="40"/>
      <c r="I28"/>
    </row>
    <row r="29" spans="1:9" ht="38.25" x14ac:dyDescent="0.2">
      <c r="A29" s="2" t="s">
        <v>54</v>
      </c>
      <c r="B29" s="5" t="s">
        <v>10</v>
      </c>
      <c r="C29" s="5" t="s">
        <v>20</v>
      </c>
      <c r="D29" s="28">
        <v>1195560.6200000001</v>
      </c>
      <c r="E29" s="28">
        <v>1415309.91</v>
      </c>
      <c r="F29" s="29">
        <v>1184682.43</v>
      </c>
      <c r="G29" s="30">
        <f t="shared" si="0"/>
        <v>99.090118073644788</v>
      </c>
      <c r="H29" s="38" t="s">
        <v>57</v>
      </c>
    </row>
    <row r="30" spans="1:9" ht="51" x14ac:dyDescent="0.2">
      <c r="A30" s="6" t="s">
        <v>45</v>
      </c>
      <c r="B30" s="5" t="s">
        <v>10</v>
      </c>
      <c r="C30" s="5" t="s">
        <v>10</v>
      </c>
      <c r="D30" s="28">
        <v>1285657.1399999999</v>
      </c>
      <c r="E30" s="28">
        <v>1584657.14</v>
      </c>
      <c r="F30" s="29">
        <v>1156450.1100000001</v>
      </c>
      <c r="G30" s="30">
        <f t="shared" si="0"/>
        <v>89.950117649562472</v>
      </c>
      <c r="H30" s="38" t="s">
        <v>78</v>
      </c>
    </row>
    <row r="31" spans="1:9" ht="102" x14ac:dyDescent="0.2">
      <c r="A31" s="6" t="s">
        <v>23</v>
      </c>
      <c r="B31" s="5" t="s">
        <v>10</v>
      </c>
      <c r="C31" s="5" t="s">
        <v>13</v>
      </c>
      <c r="D31" s="28">
        <v>3801300</v>
      </c>
      <c r="E31" s="28">
        <v>4435462</v>
      </c>
      <c r="F31" s="29">
        <v>4418889.88</v>
      </c>
      <c r="G31" s="30">
        <f t="shared" si="0"/>
        <v>116.24680714492411</v>
      </c>
      <c r="H31" s="38" t="s">
        <v>81</v>
      </c>
    </row>
    <row r="32" spans="1:9" ht="15" x14ac:dyDescent="0.25">
      <c r="A32" s="18" t="s">
        <v>63</v>
      </c>
      <c r="B32" s="37" t="s">
        <v>16</v>
      </c>
      <c r="C32" s="8" t="s">
        <v>4</v>
      </c>
      <c r="D32" s="25">
        <v>336359.84</v>
      </c>
      <c r="E32" s="25">
        <v>512022.09</v>
      </c>
      <c r="F32" s="26">
        <v>449429.73</v>
      </c>
      <c r="G32" s="31"/>
      <c r="H32" s="38"/>
    </row>
    <row r="33" spans="1:9" ht="38.25" x14ac:dyDescent="0.2">
      <c r="A33" s="16" t="s">
        <v>64</v>
      </c>
      <c r="B33" s="17" t="s">
        <v>16</v>
      </c>
      <c r="C33" s="17" t="s">
        <v>6</v>
      </c>
      <c r="D33" s="28">
        <v>336359.84</v>
      </c>
      <c r="E33" s="28">
        <v>512022.09</v>
      </c>
      <c r="F33" s="29">
        <v>449429.73</v>
      </c>
      <c r="G33" s="30"/>
      <c r="H33" s="38" t="s">
        <v>79</v>
      </c>
    </row>
    <row r="34" spans="1:9" s="1" customFormat="1" ht="15" x14ac:dyDescent="0.25">
      <c r="A34" s="7" t="s">
        <v>24</v>
      </c>
      <c r="B34" s="8" t="s">
        <v>36</v>
      </c>
      <c r="C34" s="8" t="s">
        <v>4</v>
      </c>
      <c r="D34" s="28">
        <v>67099340</v>
      </c>
      <c r="E34" s="28">
        <v>87787533.230000004</v>
      </c>
      <c r="F34" s="34">
        <v>80679607.349999994</v>
      </c>
      <c r="G34" s="30">
        <f t="shared" si="0"/>
        <v>120.23904758228619</v>
      </c>
      <c r="H34" s="40"/>
      <c r="I34"/>
    </row>
    <row r="35" spans="1:9" ht="127.5" x14ac:dyDescent="0.2">
      <c r="A35" s="6" t="s">
        <v>25</v>
      </c>
      <c r="B35" s="5" t="s">
        <v>14</v>
      </c>
      <c r="C35" s="5" t="s">
        <v>6</v>
      </c>
      <c r="D35" s="28">
        <v>41764550</v>
      </c>
      <c r="E35" s="28">
        <v>44185870</v>
      </c>
      <c r="F35" s="29">
        <v>44185855.840000004</v>
      </c>
      <c r="G35" s="30">
        <f t="shared" si="0"/>
        <v>105.79751449494847</v>
      </c>
      <c r="H35" s="39" t="s">
        <v>80</v>
      </c>
    </row>
    <row r="36" spans="1:9" ht="63.75" x14ac:dyDescent="0.2">
      <c r="A36" s="6" t="s">
        <v>26</v>
      </c>
      <c r="B36" s="5" t="s">
        <v>14</v>
      </c>
      <c r="C36" s="5" t="s">
        <v>7</v>
      </c>
      <c r="D36" s="28">
        <v>6844860</v>
      </c>
      <c r="E36" s="28">
        <v>26550860</v>
      </c>
      <c r="F36" s="29">
        <v>19446378.280000001</v>
      </c>
      <c r="G36" s="30">
        <f t="shared" si="0"/>
        <v>284.10191413703132</v>
      </c>
      <c r="H36" s="38" t="s">
        <v>82</v>
      </c>
    </row>
    <row r="37" spans="1:9" ht="51" x14ac:dyDescent="0.2">
      <c r="A37" s="6" t="s">
        <v>48</v>
      </c>
      <c r="B37" s="5" t="s">
        <v>14</v>
      </c>
      <c r="C37" s="5" t="s">
        <v>8</v>
      </c>
      <c r="D37" s="28">
        <v>18281500</v>
      </c>
      <c r="E37" s="28">
        <v>16842373.23</v>
      </c>
      <c r="F37" s="29">
        <v>16842373.23</v>
      </c>
      <c r="G37" s="30">
        <f t="shared" si="0"/>
        <v>92.127961217624375</v>
      </c>
      <c r="H37" s="38" t="s">
        <v>83</v>
      </c>
    </row>
    <row r="38" spans="1:9" x14ac:dyDescent="0.2">
      <c r="A38" s="6" t="s">
        <v>46</v>
      </c>
      <c r="B38" s="5" t="s">
        <v>14</v>
      </c>
      <c r="C38" s="5" t="s">
        <v>9</v>
      </c>
      <c r="D38" s="28">
        <v>208430</v>
      </c>
      <c r="E38" s="28">
        <v>208430</v>
      </c>
      <c r="F38" s="29">
        <v>205000</v>
      </c>
      <c r="G38" s="30">
        <f t="shared" si="0"/>
        <v>98.354363575301065</v>
      </c>
      <c r="H38" s="38"/>
    </row>
    <row r="39" spans="1:9" s="1" customFormat="1" ht="15" x14ac:dyDescent="0.25">
      <c r="A39" s="7" t="s">
        <v>42</v>
      </c>
      <c r="B39" s="8" t="s">
        <v>11</v>
      </c>
      <c r="C39" s="8" t="s">
        <v>4</v>
      </c>
      <c r="D39" s="25">
        <v>726158.37</v>
      </c>
      <c r="E39" s="25">
        <v>726158.37</v>
      </c>
      <c r="F39" s="26">
        <v>653000</v>
      </c>
      <c r="G39" s="31">
        <f t="shared" si="0"/>
        <v>89.925287234518819</v>
      </c>
      <c r="H39" s="40"/>
      <c r="I39"/>
    </row>
    <row r="40" spans="1:9" x14ac:dyDescent="0.2">
      <c r="A40" s="6" t="s">
        <v>43</v>
      </c>
      <c r="B40" s="5" t="s">
        <v>11</v>
      </c>
      <c r="C40" s="5" t="s">
        <v>5</v>
      </c>
      <c r="D40" s="28">
        <v>726158.37</v>
      </c>
      <c r="E40" s="28">
        <v>726158.37</v>
      </c>
      <c r="F40" s="29">
        <v>653000</v>
      </c>
      <c r="G40" s="30">
        <f t="shared" si="0"/>
        <v>89.925287234518819</v>
      </c>
      <c r="H40" s="38"/>
    </row>
    <row r="41" spans="1:9" s="1" customFormat="1" ht="31.5" customHeight="1" x14ac:dyDescent="0.25">
      <c r="A41" s="7" t="s">
        <v>40</v>
      </c>
      <c r="B41" s="8" t="s">
        <v>34</v>
      </c>
      <c r="C41" s="8" t="s">
        <v>4</v>
      </c>
      <c r="D41" s="25">
        <v>62981.74</v>
      </c>
      <c r="E41" s="25">
        <v>630.41</v>
      </c>
      <c r="F41" s="26">
        <v>630.41</v>
      </c>
      <c r="G41" s="31">
        <f t="shared" si="0"/>
        <v>1.0009409076344984</v>
      </c>
      <c r="H41" s="40"/>
      <c r="I41"/>
    </row>
    <row r="42" spans="1:9" ht="115.5" thickBot="1" x14ac:dyDescent="0.25">
      <c r="A42" s="11" t="s">
        <v>41</v>
      </c>
      <c r="B42" s="12" t="s">
        <v>34</v>
      </c>
      <c r="C42" s="12" t="s">
        <v>6</v>
      </c>
      <c r="D42" s="28">
        <v>62981.74</v>
      </c>
      <c r="E42" s="28">
        <v>630.41</v>
      </c>
      <c r="F42" s="29">
        <v>630.41</v>
      </c>
      <c r="G42" s="30">
        <f t="shared" si="0"/>
        <v>1.0009409076344984</v>
      </c>
      <c r="H42" s="45" t="s">
        <v>84</v>
      </c>
    </row>
    <row r="43" spans="1:9" s="15" customFormat="1" ht="13.5" thickBot="1" x14ac:dyDescent="0.25">
      <c r="A43" s="47" t="s">
        <v>27</v>
      </c>
      <c r="B43" s="48"/>
      <c r="C43" s="49"/>
      <c r="D43" s="35">
        <f>D41+D39+D28+D21+D17+D13+D3+D34+D26+D32</f>
        <v>2045899245</v>
      </c>
      <c r="E43" s="35">
        <f>E41+E39+E28+E21+E17+E13+E3+E34+E26+E32</f>
        <v>2781716815.8600006</v>
      </c>
      <c r="F43" s="36">
        <f>F41+F39+F28+F21+F17+F13+F3+F34+F32</f>
        <v>2330009751.6999998</v>
      </c>
      <c r="G43" s="31"/>
      <c r="H43" s="46"/>
    </row>
    <row r="46" spans="1:9" ht="15" x14ac:dyDescent="0.25">
      <c r="D46" s="19"/>
      <c r="E46" s="19"/>
      <c r="F46" s="20"/>
      <c r="G46" s="20"/>
    </row>
  </sheetData>
  <mergeCells count="3">
    <mergeCell ref="A43:C43"/>
    <mergeCell ref="A1:H1"/>
    <mergeCell ref="H14:H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2025-Расходы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Касаткина Ирина Сергеевна</cp:lastModifiedBy>
  <cp:lastPrinted>2020-06-09T14:56:38Z</cp:lastPrinted>
  <dcterms:created xsi:type="dcterms:W3CDTF">1996-10-08T23:32:33Z</dcterms:created>
  <dcterms:modified xsi:type="dcterms:W3CDTF">2026-05-04T11:51:01Z</dcterms:modified>
</cp:coreProperties>
</file>